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49" sheetId="1" r:id="rId1"/>
  </sheets>
  <externalReferences>
    <externalReference r:id="rId2"/>
  </externalReferences>
  <definedNames>
    <definedName name="Z_6E36EA37_049E_4FAE_B719_2847CD16F858_.wvu.Cols" localSheetId="0" hidden="1">'Р-Крестьянская 49'!#REF!,'Р-Крестьянская 49'!#REF!</definedName>
    <definedName name="Z_6E36EA37_049E_4FAE_B719_2847CD16F858_.wvu.Rows" localSheetId="0" hidden="1">'Р-Крестьянская 49'!$42:$45</definedName>
    <definedName name="Z_73C0D023_21BD_4441_8EFA_957546C15799_.wvu.Cols" localSheetId="0" hidden="1">'Р-Крестьянская 49'!#REF!,'Р-Крестьянская 49'!#REF!</definedName>
    <definedName name="Z_73C0D023_21BD_4441_8EFA_957546C15799_.wvu.Rows" localSheetId="0" hidden="1">'Р-Крестьянская 49'!$42:$45</definedName>
    <definedName name="_xlnm.Print_Area" localSheetId="0">'Р-Крестьянская 49'!$A$1:$K$60</definedName>
  </definedNames>
  <calcPr calcId="145621"/>
</workbook>
</file>

<file path=xl/calcChain.xml><?xml version="1.0" encoding="utf-8"?>
<calcChain xmlns="http://schemas.openxmlformats.org/spreadsheetml/2006/main">
  <c r="G15" i="1" l="1"/>
  <c r="F39" i="1"/>
  <c r="F32" i="1"/>
  <c r="F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<sst xmlns="http://schemas.openxmlformats.org/spreadsheetml/2006/main" count="62" uniqueCount="53">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</sst>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65">
          <cell r="W165">
            <v>41056.047360512355</v>
          </cell>
          <cell r="X165">
            <v>8211.2775184039219</v>
          </cell>
          <cell r="Y165">
            <v>16846.473000000002</v>
          </cell>
          <cell r="AA165">
            <v>0</v>
          </cell>
          <cell r="AI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95477.742600000012</v>
          </cell>
          <cell r="AP165">
            <v>0</v>
          </cell>
          <cell r="AQ165">
            <v>0</v>
          </cell>
          <cell r="AX165">
            <v>245092.69551288037</v>
          </cell>
          <cell r="BB165">
            <v>0</v>
          </cell>
          <cell r="BC165">
            <v>12.26</v>
          </cell>
          <cell r="BD165">
            <v>0</v>
          </cell>
          <cell r="BN165">
            <v>9180</v>
          </cell>
          <cell r="BO165">
            <v>0</v>
          </cell>
          <cell r="BP165">
            <v>0</v>
          </cell>
          <cell r="BQ165">
            <v>0</v>
          </cell>
          <cell r="CN165">
            <v>6320.9458802229492</v>
          </cell>
          <cell r="CO165">
            <v>1299.9249877565699</v>
          </cell>
          <cell r="CP165">
            <v>330.49610000000001</v>
          </cell>
          <cell r="DE165">
            <v>5801.9457444156888</v>
          </cell>
          <cell r="DS165">
            <v>33587.580577682762</v>
          </cell>
          <cell r="DT165">
            <v>6856.2984370954246</v>
          </cell>
          <cell r="DU165">
            <v>2442.5587</v>
          </cell>
          <cell r="DW165">
            <v>0</v>
          </cell>
          <cell r="DX165">
            <v>0</v>
          </cell>
          <cell r="DY165">
            <v>0</v>
          </cell>
          <cell r="EC165">
            <v>0</v>
          </cell>
          <cell r="EL165">
            <v>31122.637564028479</v>
          </cell>
          <cell r="EU165">
            <v>26894.619573131335</v>
          </cell>
          <cell r="EV165">
            <v>6601.6085535617949</v>
          </cell>
          <cell r="EW165">
            <v>80.171999999999997</v>
          </cell>
          <cell r="FH165">
            <v>21538.28820620009</v>
          </cell>
          <cell r="FM165">
            <v>13560.897633882112</v>
          </cell>
          <cell r="FN165">
            <v>4081.2323949802985</v>
          </cell>
          <cell r="FO165">
            <v>1.0220754389013548E-13</v>
          </cell>
          <cell r="FU165">
            <v>10741.507344865286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" zoomScaleNormal="100" zoomScaleSheetLayoutView="70" workbookViewId="0">
      <selection activeCell="G17" sqref="G16:G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682943.08000000007</v>
      </c>
      <c r="F9" s="17">
        <f t="shared" ref="F9:G9" si="0">SUM(F10:F14)</f>
        <v>710888.92999999993</v>
      </c>
      <c r="G9" s="17">
        <f t="shared" si="0"/>
        <v>101127.26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257038.75</v>
      </c>
      <c r="F10" s="18">
        <v>282892.17</v>
      </c>
      <c r="G10" s="19">
        <v>46927.94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74668.960000000006</v>
      </c>
      <c r="F12" s="18">
        <v>68254.320000000007</v>
      </c>
      <c r="G12" s="19">
        <v>9229.08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147841.42000000001</v>
      </c>
      <c r="F13" s="18">
        <v>135369.44</v>
      </c>
      <c r="G13" s="19">
        <v>16426.509999999998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203393.95</v>
      </c>
      <c r="F14" s="18">
        <v>224373</v>
      </c>
      <c r="G14" s="19">
        <v>28543.73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413807.17</v>
      </c>
      <c r="F15" s="17">
        <f t="shared" ref="F15:G15" si="1">SUM(F16:F19)</f>
        <v>388160.98</v>
      </c>
      <c r="G15" s="17">
        <f>SUM(G16:G19)</f>
        <v>38160.120000000003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407436.11</v>
      </c>
      <c r="F16" s="18">
        <v>382240.61</v>
      </c>
      <c r="G16" s="19">
        <v>37709.43</v>
      </c>
    </row>
    <row r="17" spans="1:13" ht="15.75" x14ac:dyDescent="0.25">
      <c r="A17" s="36" t="s">
        <v>46</v>
      </c>
      <c r="B17" s="36"/>
      <c r="C17" s="36"/>
      <c r="D17" s="36"/>
      <c r="E17" s="18">
        <v>696.23</v>
      </c>
      <c r="F17" s="18">
        <v>645.87</v>
      </c>
      <c r="G17" s="19">
        <v>50.36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5674.83</v>
      </c>
      <c r="F19" s="18">
        <v>5274.5</v>
      </c>
      <c r="G19" s="19">
        <v>400.33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3742.2</v>
      </c>
      <c r="F21" s="18">
        <v>3785.78</v>
      </c>
      <c r="G21" s="19">
        <v>505.75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-380081.74579999998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406684.23599179665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год'!W165</f>
        <v>41056.047360512355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год'!X165</f>
        <v>8211.2775184039219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год'!Y165</f>
        <v>16846.473000000002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год'!AA165+'[1]свод за год'!AI165+'[1]свод за год'!AL165+'[1]свод за год'!AO165+'[1]свод за год'!AP165+'[1]свод за год'!AQ165</f>
        <v>95477.742600000012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год'!AX165</f>
        <v>245092.69551288037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SUM(F34:F38)+30676</f>
        <v>118438.38799120187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год'!CN165+'[1]свод за год'!DS165</f>
        <v>39908.526457905711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год'!CO165+'[1]свод за год'!DT165</f>
        <v>8156.2234248519944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год'!CP165+'[1]свод за год'!DU165</f>
        <v>2773.0547999999999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год'!AK165+'[1]свод за год'!AM165+'[1]свод за год'!AN165+'[1]свод за год'!BD165+'[1]свод за год'!EC165+'[1]свод за год'!DW165+'[1]свод за год'!DX165+'[1]свод за год'!DY165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год'!DE165+'[1]свод за год'!EL165</f>
        <v>36924.583308444169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SUM(F40:F48)+35335.8</f>
        <v>128026.38570662092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год'!EU165+'[1]свод за год'!FM165</f>
        <v>40455.517207013443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год'!EV165+'[1]свод за год'!FN165</f>
        <v>10682.840948542093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год'!EW165+'[1]свод за год'!FO165</f>
        <v>80.172000000000097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год'!BB165+'[1]свод за год'!BC165+'[1]свод за год'!BN165+'[1]свод за год'!BO165+'[1]свод за год'!BP165+'[1]свод за год'!BQ165</f>
        <v>9192.26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год'!FH165+'[1]свод за год'!FU165</f>
        <v>32279.795551065377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653149.00968961942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60072.92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26977.17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33095.75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713221.92968961946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407436.11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382240.61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-685867.5654896195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49</vt:lpstr>
      <vt:lpstr>'Р-Крестьянская 49'!Область_печати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2018-04-05T14:24:00Z</cp:lastPrinted>
  <dcterms:created xsi:type="dcterms:W3CDTF">2013-05-24T09:13:10Z</dcterms:created>
  <dcterms:modified xsi:type="dcterms:W3CDTF">2018-04-05T14:24:25Z</dcterms:modified>
</cp:coreProperties>
</file>